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space\checkout\Past performance - beoordelingsheet_078732300\"/>
    </mc:Choice>
  </mc:AlternateContent>
  <bookViews>
    <workbookView xWindow="240" yWindow="12" windowWidth="21900" windowHeight="10872"/>
  </bookViews>
  <sheets>
    <sheet name="Blad1" sheetId="1" r:id="rId1"/>
    <sheet name="Blad2" sheetId="2" r:id="rId2"/>
    <sheet name="Blad3" sheetId="3" r:id="rId3"/>
  </sheets>
  <definedNames>
    <definedName name="_xlnm.Print_Area" localSheetId="0">Blad1!$A$1:$I$105</definedName>
  </definedNames>
  <calcPr calcId="152511"/>
</workbook>
</file>

<file path=xl/calcChain.xml><?xml version="1.0" encoding="utf-8"?>
<calcChain xmlns="http://schemas.openxmlformats.org/spreadsheetml/2006/main">
  <c r="I79" i="1" l="1"/>
  <c r="I70" i="1"/>
  <c r="I60" i="1"/>
  <c r="I42" i="1"/>
  <c r="I51" i="1"/>
  <c r="I32" i="1"/>
  <c r="C87" i="1" l="1"/>
</calcChain>
</file>

<file path=xl/sharedStrings.xml><?xml version="1.0" encoding="utf-8"?>
<sst xmlns="http://schemas.openxmlformats.org/spreadsheetml/2006/main" count="89" uniqueCount="62">
  <si>
    <t>Opdrachtnemer:</t>
  </si>
  <si>
    <t>Aanneemsom</t>
  </si>
  <si>
    <t>Algemene gegevens</t>
  </si>
  <si>
    <t>Projectnaam</t>
  </si>
  <si>
    <t>Soort project</t>
  </si>
  <si>
    <t>Aanbestedingsprocedure</t>
  </si>
  <si>
    <t>Beoordelaars</t>
  </si>
  <si>
    <t>Beoordelingsdatum</t>
  </si>
  <si>
    <t>Vastgesteld op</t>
  </si>
  <si>
    <t>Planmatig werken</t>
  </si>
  <si>
    <t>Beoordeling</t>
  </si>
  <si>
    <t>Weging</t>
  </si>
  <si>
    <t>Gem. planmatig werken</t>
  </si>
  <si>
    <t>a.</t>
  </si>
  <si>
    <t>b.</t>
  </si>
  <si>
    <t>Pro-activiteit en samenwerking</t>
  </si>
  <si>
    <t>Deskundigheid en kwaliteit</t>
  </si>
  <si>
    <t>Veiligheid en gezondheid</t>
  </si>
  <si>
    <t>Omgevingsmanagement</t>
  </si>
  <si>
    <t>Gem. omgevingsmanagement</t>
  </si>
  <si>
    <t>Gem. V&amp;G</t>
  </si>
  <si>
    <t>Gem. deskundig en kwaliteit</t>
  </si>
  <si>
    <t>Gem. pro-actief en samenwerken</t>
  </si>
  <si>
    <t>c.</t>
  </si>
  <si>
    <t>Hoe kan de onderlinge werkrelatie worden beoordeeld?</t>
  </si>
  <si>
    <t>Hoe goed worden afspraken nagekomen?</t>
  </si>
  <si>
    <t>Toelichting:</t>
  </si>
  <si>
    <t>Oplevering en revisie</t>
  </si>
  <si>
    <t>Toelichting beoordeling: 1= slecht; 4= onvoldoende; 7= ruim voldoende; 10= uitstekend</t>
  </si>
  <si>
    <t>Eindcijfer:</t>
  </si>
  <si>
    <t>Datum:</t>
  </si>
  <si>
    <t>Akkoord opdrachtgever:</t>
  </si>
  <si>
    <t>Reactie aannemer:</t>
  </si>
  <si>
    <t>Hoe omgevingsbewust is de opdrachtnemer?</t>
  </si>
  <si>
    <t>Door:</t>
  </si>
  <si>
    <t>Gem. oplevering en revisie</t>
  </si>
  <si>
    <t>Beoordeling aannemer</t>
  </si>
  <si>
    <t>Besteknummer</t>
  </si>
  <si>
    <t>Deelopdrachtnummer</t>
  </si>
  <si>
    <t>Start en einde deelopdracht</t>
  </si>
  <si>
    <t>2016-IB-W-01</t>
  </si>
  <si>
    <t>Asfaltonderhoud 2016-2017 Gemeenten Noordoostpolder en Urk</t>
  </si>
  <si>
    <t>Opdrachtgever</t>
  </si>
  <si>
    <t>Gemeente Noordoostpolder</t>
  </si>
  <si>
    <t>Asfaltonderhoudswerkzaamheden, weginspecties en engineering</t>
  </si>
  <si>
    <t>Openbare procedure, laagste prijs</t>
  </si>
  <si>
    <t>Projectleider:</t>
  </si>
  <si>
    <t>Uitvoerder:</t>
  </si>
  <si>
    <t>Eindcijfer</t>
  </si>
  <si>
    <t>Hoe goed worden de werkplannen nageleefd en mijlpalen in de planning gehaald?</t>
  </si>
  <si>
    <t>Hoe is de houding van de opdrachtnemer bij contractwijzigingen en meer-minderwerk?</t>
  </si>
  <si>
    <t>Hoe beheerste de opdrachtnemer de kwaliteit van zijn werk?</t>
  </si>
  <si>
    <t>Hoe ordelijk en netjes is het op de bouwplaats en het werkterrein?</t>
  </si>
  <si>
    <t>Hoe goed beheerst de opdrachtnemer de veiligheidsrisico's?</t>
  </si>
  <si>
    <t>Hoe ging de opdrachtnemer om met het milieu?</t>
  </si>
  <si>
    <t>In hoeverre houdt de opdrachtnemer rekening met weggebruikers, omwonenden, bedrijven?</t>
  </si>
  <si>
    <t>Hoe is de administratieve afhandeling en afwerking van de opleverpunten verlopen?</t>
  </si>
  <si>
    <t>Zie de Besteksbijlage "Past Performance Vragenformulier" voor hulp bij de beantwoording van de vragen.</t>
  </si>
  <si>
    <t xml:space="preserve">Gefactureerd bedrag </t>
  </si>
  <si>
    <t>Hoe doordacht zijn de werkplannen inzake planning, coördinatie en omgeving?</t>
  </si>
  <si>
    <t>Hoeveel technische begeleiding heeft de opdrachtnemer nodig tijdens de uitvoering?</t>
  </si>
  <si>
    <t>In hoeverre zijn (bewijs)documenten en revisies volledig en op tijd?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</si>
</sst>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€&quot;\ * #,##0.00_ ;_ &quot;€&quot;\ * \-#,##0.00_ ;_ &quot;€&quot;\ * &quot;-&quot;??_ ;_ @_ "/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16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4610F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0" xfId="0" applyFont="1"/>
    <xf numFmtId="0" fontId="1" fillId="0" borderId="27" xfId="0" applyFont="1" applyBorder="1"/>
    <xf numFmtId="0" fontId="2" fillId="0" borderId="0" xfId="0" applyFont="1" applyBorder="1"/>
    <xf numFmtId="0" fontId="2" fillId="0" borderId="28" xfId="0" applyFont="1" applyBorder="1"/>
    <xf numFmtId="0" fontId="2" fillId="0" borderId="27" xfId="0" applyFont="1" applyBorder="1"/>
    <xf numFmtId="0" fontId="2" fillId="0" borderId="0" xfId="0" applyFont="1" applyBorder="1" applyAlignment="1"/>
    <xf numFmtId="0" fontId="2" fillId="0" borderId="28" xfId="0" applyFont="1" applyBorder="1" applyAlignment="1"/>
    <xf numFmtId="44" fontId="2" fillId="0" borderId="0" xfId="0" applyNumberFormat="1" applyFont="1" applyBorder="1"/>
    <xf numFmtId="0" fontId="2" fillId="0" borderId="29" xfId="0" applyFont="1" applyBorder="1"/>
    <xf numFmtId="0" fontId="2" fillId="0" borderId="1" xfId="0" applyFont="1" applyBorder="1"/>
    <xf numFmtId="0" fontId="2" fillId="0" borderId="30" xfId="0" applyFont="1" applyBorder="1"/>
    <xf numFmtId="0" fontId="2" fillId="0" borderId="2" xfId="0" applyFont="1" applyBorder="1"/>
    <xf numFmtId="0" fontId="2" fillId="0" borderId="5" xfId="0" applyFont="1" applyBorder="1"/>
    <xf numFmtId="0" fontId="2" fillId="0" borderId="3" xfId="0" applyFont="1" applyBorder="1"/>
    <xf numFmtId="0" fontId="2" fillId="0" borderId="31" xfId="0" applyFont="1" applyBorder="1"/>
    <xf numFmtId="0" fontId="2" fillId="0" borderId="4" xfId="0" applyFont="1" applyBorder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4" fillId="0" borderId="0" xfId="0" applyFont="1" applyBorder="1"/>
    <xf numFmtId="0" fontId="2" fillId="0" borderId="12" xfId="0" applyFont="1" applyBorder="1"/>
    <xf numFmtId="0" fontId="2" fillId="0" borderId="6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4" fillId="0" borderId="0" xfId="0" applyFont="1" applyBorder="1" applyAlignment="1">
      <alignment horizontal="right"/>
    </xf>
    <xf numFmtId="0" fontId="2" fillId="0" borderId="8" xfId="0" applyFont="1" applyBorder="1"/>
    <xf numFmtId="0" fontId="2" fillId="0" borderId="27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28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33" xfId="0" applyFont="1" applyBorder="1" applyAlignment="1">
      <alignment horizontal="center" wrapText="1"/>
    </xf>
    <xf numFmtId="0" fontId="2" fillId="0" borderId="17" xfId="0" applyFont="1" applyBorder="1"/>
    <xf numFmtId="0" fontId="2" fillId="0" borderId="7" xfId="0" applyFont="1" applyBorder="1"/>
    <xf numFmtId="0" fontId="2" fillId="0" borderId="18" xfId="0" applyFont="1" applyBorder="1"/>
    <xf numFmtId="0" fontId="2" fillId="0" borderId="0" xfId="0" applyFont="1" applyBorder="1" applyAlignment="1">
      <alignment horizontal="right"/>
    </xf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32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3" fillId="0" borderId="27" xfId="0" applyFont="1" applyBorder="1"/>
    <xf numFmtId="164" fontId="1" fillId="0" borderId="0" xfId="0" applyNumberFormat="1" applyFont="1" applyBorder="1"/>
    <xf numFmtId="0" fontId="5" fillId="2" borderId="29" xfId="0" applyFont="1" applyFill="1" applyBorder="1"/>
    <xf numFmtId="0" fontId="6" fillId="2" borderId="1" xfId="0" applyFont="1" applyFill="1" applyBorder="1"/>
    <xf numFmtId="0" fontId="6" fillId="2" borderId="30" xfId="0" applyFont="1" applyFill="1" applyBorder="1"/>
    <xf numFmtId="0" fontId="5" fillId="2" borderId="1" xfId="0" applyFont="1" applyFill="1" applyBorder="1"/>
    <xf numFmtId="0" fontId="7" fillId="2" borderId="29" xfId="0" applyFont="1" applyFill="1" applyBorder="1"/>
    <xf numFmtId="0" fontId="4" fillId="0" borderId="27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E4610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1221741</xdr:colOff>
      <xdr:row>0</xdr:row>
      <xdr:rowOff>100965</xdr:rowOff>
    </xdr:from>
    <xdr:to>
      <xdr:col>8</xdr:col>
      <xdr:colOff>171395</xdr:colOff>
      <xdr:row>4</xdr:row>
      <xdr:rowOff>71238</xdr:rowOff>
    </xdr:to>
    <xdr:pic>
      <xdr:nvPicPr>
        <xdr:cNvPr id="2" name="Picture 30" descr="https://www.flevolandhuurtin.nl/General/OrganisationLogo/739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0941" y="100965"/>
          <a:ext cx="1565854" cy="83387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1554480</xdr:colOff>
      <xdr:row>0</xdr:row>
      <xdr:rowOff>114300</xdr:rowOff>
    </xdr:from>
    <xdr:to>
      <xdr:col>4</xdr:col>
      <xdr:colOff>1005840</xdr:colOff>
      <xdr:row>4</xdr:row>
      <xdr:rowOff>111760</xdr:rowOff>
    </xdr:to>
    <xdr:pic>
      <xdr:nvPicPr>
        <xdr:cNvPr id="3" name="Afbeelding 2" descr="http://www.cjgnoordoostpolder.nl/overcjg/PublishingImages/1nop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0580" y="114300"/>
          <a:ext cx="1394460" cy="8610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showWhiteSpace="0" zoomScale="115" zoomScaleNormal="115" zoomScaleSheetLayoutView="85" zoomScalePageLayoutView="85" workbookViewId="0">
      <selection activeCell="M65" sqref="M65"/>
    </sheetView>
  </sheetViews>
  <sheetFormatPr defaultRowHeight="13.8" x14ac:dyDescent="0.25"/>
  <cols>
    <col min="1" max="1" width="5.5546875" style="4" customWidth="1"/>
    <col min="2" max="2" width="8.88671875" style="4"/>
    <col min="3" max="3" width="12" style="4" customWidth="1"/>
    <col min="4" max="4" width="28.33203125" style="4" customWidth="1"/>
    <col min="5" max="5" width="27" style="4" customWidth="1"/>
    <col min="6" max="9" width="3.6640625" style="4" customWidth="1"/>
    <col min="10" max="13" width="8.88671875" style="4"/>
    <col min="14" max="14" width="12.44140625" style="4" bestFit="1" customWidth="1"/>
    <col min="15" max="16384" width="8.88671875" style="4"/>
  </cols>
  <sheetData>
    <row r="1" spans="1:9" ht="17.399999999999999" x14ac:dyDescent="0.3">
      <c r="A1" s="1"/>
      <c r="B1" s="2"/>
      <c r="C1" s="2"/>
      <c r="D1" s="2"/>
      <c r="E1" s="2"/>
      <c r="F1" s="2"/>
      <c r="G1" s="2"/>
      <c r="H1" s="2"/>
      <c r="I1" s="3"/>
    </row>
    <row r="2" spans="1:9" ht="17.399999999999999" x14ac:dyDescent="0.3">
      <c r="A2" s="5"/>
      <c r="B2" s="6"/>
      <c r="C2" s="6"/>
      <c r="D2" s="6"/>
      <c r="E2" s="6"/>
      <c r="F2" s="6"/>
      <c r="G2" s="6"/>
      <c r="H2" s="6"/>
      <c r="I2" s="7"/>
    </row>
    <row r="3" spans="1:9" ht="17.399999999999999" x14ac:dyDescent="0.3">
      <c r="A3" s="5"/>
      <c r="B3" s="6"/>
      <c r="C3" s="6"/>
      <c r="D3" s="6"/>
      <c r="E3" s="6"/>
      <c r="F3" s="6"/>
      <c r="G3" s="6"/>
      <c r="H3" s="6"/>
      <c r="I3" s="7"/>
    </row>
    <row r="4" spans="1:9" ht="17.399999999999999" x14ac:dyDescent="0.3">
      <c r="A4" s="5"/>
      <c r="B4" s="6"/>
      <c r="C4" s="6"/>
      <c r="D4" s="6"/>
      <c r="E4" s="6"/>
      <c r="F4" s="6"/>
      <c r="G4" s="6"/>
      <c r="H4" s="6"/>
      <c r="I4" s="7"/>
    </row>
    <row r="5" spans="1:9" ht="17.399999999999999" x14ac:dyDescent="0.3">
      <c r="A5" s="5" t="s">
        <v>36</v>
      </c>
      <c r="B5" s="6"/>
      <c r="C5" s="6"/>
      <c r="D5" s="6"/>
      <c r="E5" s="6"/>
      <c r="F5" s="6"/>
      <c r="G5" s="6"/>
      <c r="H5" s="6"/>
      <c r="I5" s="7"/>
    </row>
    <row r="6" spans="1:9" x14ac:dyDescent="0.25">
      <c r="A6" s="8" t="s">
        <v>0</v>
      </c>
      <c r="B6" s="9"/>
      <c r="C6" s="6"/>
      <c r="D6" s="6"/>
      <c r="E6" s="6"/>
      <c r="F6" s="9"/>
      <c r="G6" s="9"/>
      <c r="H6" s="9"/>
      <c r="I6" s="10"/>
    </row>
    <row r="7" spans="1:9" x14ac:dyDescent="0.25">
      <c r="A7" s="8" t="s">
        <v>46</v>
      </c>
      <c r="B7" s="9"/>
      <c r="C7" s="6"/>
      <c r="D7" s="6"/>
      <c r="E7" s="6"/>
      <c r="F7" s="9"/>
      <c r="G7" s="9"/>
      <c r="H7" s="9"/>
      <c r="I7" s="10"/>
    </row>
    <row r="8" spans="1:9" x14ac:dyDescent="0.25">
      <c r="A8" s="8" t="s">
        <v>47</v>
      </c>
      <c r="B8" s="9"/>
      <c r="C8" s="6"/>
      <c r="D8" s="6"/>
      <c r="E8" s="6"/>
      <c r="F8" s="9"/>
      <c r="G8" s="9"/>
      <c r="H8" s="9"/>
      <c r="I8" s="10"/>
    </row>
    <row r="9" spans="1:9" x14ac:dyDescent="0.25">
      <c r="A9" s="8" t="s">
        <v>1</v>
      </c>
      <c r="B9" s="9"/>
      <c r="C9" s="6"/>
      <c r="D9" s="11">
        <v>0</v>
      </c>
      <c r="E9" s="6"/>
      <c r="F9" s="9"/>
      <c r="G9" s="9"/>
      <c r="H9" s="9"/>
      <c r="I9" s="10"/>
    </row>
    <row r="10" spans="1:9" x14ac:dyDescent="0.25">
      <c r="A10" s="8" t="s">
        <v>58</v>
      </c>
      <c r="B10" s="9"/>
      <c r="C10" s="6"/>
      <c r="D10" s="11">
        <v>0</v>
      </c>
      <c r="E10" s="6"/>
      <c r="F10" s="9"/>
      <c r="G10" s="9"/>
      <c r="H10" s="9"/>
      <c r="I10" s="10"/>
    </row>
    <row r="11" spans="1:9" x14ac:dyDescent="0.25">
      <c r="A11" s="8"/>
      <c r="B11" s="6"/>
      <c r="C11" s="6"/>
      <c r="D11" s="6"/>
      <c r="E11" s="6"/>
      <c r="F11" s="6"/>
      <c r="G11" s="6"/>
      <c r="H11" s="6"/>
      <c r="I11" s="7"/>
    </row>
    <row r="12" spans="1:9" x14ac:dyDescent="0.25">
      <c r="A12" s="52" t="s">
        <v>2</v>
      </c>
      <c r="B12" s="53"/>
      <c r="C12" s="53"/>
      <c r="D12" s="53"/>
      <c r="E12" s="53"/>
      <c r="F12" s="53"/>
      <c r="G12" s="53"/>
      <c r="H12" s="53"/>
      <c r="I12" s="54"/>
    </row>
    <row r="13" spans="1:9" x14ac:dyDescent="0.25">
      <c r="A13" s="12"/>
      <c r="B13" s="13"/>
      <c r="C13" s="13"/>
      <c r="D13" s="13"/>
      <c r="E13" s="13"/>
      <c r="F13" s="13"/>
      <c r="G13" s="13"/>
      <c r="H13" s="13"/>
      <c r="I13" s="14"/>
    </row>
    <row r="14" spans="1:9" x14ac:dyDescent="0.25">
      <c r="A14" s="8" t="s">
        <v>3</v>
      </c>
      <c r="B14" s="6"/>
      <c r="C14" s="15"/>
      <c r="D14" s="16" t="s">
        <v>41</v>
      </c>
      <c r="E14" s="17"/>
      <c r="F14" s="17"/>
      <c r="G14" s="17"/>
      <c r="H14" s="13"/>
      <c r="I14" s="14"/>
    </row>
    <row r="15" spans="1:9" x14ac:dyDescent="0.25">
      <c r="A15" s="8" t="s">
        <v>37</v>
      </c>
      <c r="B15" s="6"/>
      <c r="C15" s="15"/>
      <c r="D15" s="16" t="s">
        <v>40</v>
      </c>
      <c r="E15" s="17"/>
      <c r="F15" s="17"/>
      <c r="G15" s="17"/>
      <c r="H15" s="13"/>
      <c r="I15" s="14"/>
    </row>
    <row r="16" spans="1:9" x14ac:dyDescent="0.25">
      <c r="A16" s="8" t="s">
        <v>42</v>
      </c>
      <c r="B16" s="6"/>
      <c r="C16" s="15"/>
      <c r="D16" s="16" t="s">
        <v>43</v>
      </c>
      <c r="E16" s="17"/>
      <c r="F16" s="17"/>
      <c r="G16" s="17"/>
      <c r="H16" s="13"/>
      <c r="I16" s="14"/>
    </row>
    <row r="17" spans="1:9" x14ac:dyDescent="0.25">
      <c r="A17" s="8" t="s">
        <v>4</v>
      </c>
      <c r="B17" s="6"/>
      <c r="C17" s="15"/>
      <c r="D17" s="16" t="s">
        <v>44</v>
      </c>
      <c r="E17" s="17"/>
      <c r="F17" s="17"/>
      <c r="G17" s="17"/>
      <c r="H17" s="13"/>
      <c r="I17" s="14"/>
    </row>
    <row r="18" spans="1:9" x14ac:dyDescent="0.25">
      <c r="A18" s="8" t="s">
        <v>5</v>
      </c>
      <c r="B18" s="6"/>
      <c r="C18" s="15"/>
      <c r="D18" s="16" t="s">
        <v>45</v>
      </c>
      <c r="E18" s="17"/>
      <c r="F18" s="17"/>
      <c r="G18" s="17"/>
      <c r="H18" s="13"/>
      <c r="I18" s="14"/>
    </row>
    <row r="19" spans="1:9" x14ac:dyDescent="0.25">
      <c r="A19" s="8" t="s">
        <v>38</v>
      </c>
      <c r="B19" s="6"/>
      <c r="C19" s="15"/>
      <c r="D19" s="16"/>
      <c r="E19" s="17"/>
      <c r="F19" s="17"/>
      <c r="G19" s="17"/>
      <c r="H19" s="13"/>
      <c r="I19" s="14"/>
    </row>
    <row r="20" spans="1:9" x14ac:dyDescent="0.25">
      <c r="A20" s="8" t="s">
        <v>39</v>
      </c>
      <c r="B20" s="6"/>
      <c r="C20" s="15"/>
      <c r="D20" s="16"/>
      <c r="E20" s="17"/>
      <c r="F20" s="17"/>
      <c r="G20" s="17"/>
      <c r="H20" s="13"/>
      <c r="I20" s="14"/>
    </row>
    <row r="21" spans="1:9" x14ac:dyDescent="0.25">
      <c r="A21" s="8" t="s">
        <v>6</v>
      </c>
      <c r="B21" s="6"/>
      <c r="C21" s="15"/>
      <c r="D21" s="16"/>
      <c r="E21" s="17"/>
      <c r="F21" s="17"/>
      <c r="G21" s="17"/>
      <c r="H21" s="13"/>
      <c r="I21" s="14"/>
    </row>
    <row r="22" spans="1:9" x14ac:dyDescent="0.25">
      <c r="A22" s="8" t="s">
        <v>7</v>
      </c>
      <c r="B22" s="6"/>
      <c r="C22" s="15"/>
      <c r="D22" s="16"/>
      <c r="E22" s="17"/>
      <c r="F22" s="17"/>
      <c r="G22" s="17"/>
      <c r="H22" s="13"/>
      <c r="I22" s="14"/>
    </row>
    <row r="23" spans="1:9" x14ac:dyDescent="0.25">
      <c r="A23" s="18" t="s">
        <v>8</v>
      </c>
      <c r="B23" s="17"/>
      <c r="C23" s="19"/>
      <c r="D23" s="17"/>
      <c r="E23" s="17"/>
      <c r="F23" s="17"/>
      <c r="G23" s="17"/>
      <c r="H23" s="13"/>
      <c r="I23" s="14"/>
    </row>
    <row r="24" spans="1:9" x14ac:dyDescent="0.25">
      <c r="A24" s="8"/>
      <c r="B24" s="6"/>
      <c r="C24" s="6"/>
      <c r="D24" s="6"/>
      <c r="E24" s="6"/>
      <c r="F24" s="6"/>
      <c r="G24" s="6"/>
      <c r="H24" s="6"/>
      <c r="I24" s="7"/>
    </row>
    <row r="25" spans="1:9" x14ac:dyDescent="0.25">
      <c r="A25" s="8"/>
      <c r="B25" s="6"/>
      <c r="C25" s="6"/>
      <c r="D25" s="6"/>
      <c r="E25" s="6"/>
      <c r="F25" s="6"/>
      <c r="G25" s="6"/>
      <c r="H25" s="6"/>
      <c r="I25" s="7"/>
    </row>
    <row r="26" spans="1:9" x14ac:dyDescent="0.25">
      <c r="A26" s="57" t="s">
        <v>57</v>
      </c>
      <c r="B26" s="6"/>
      <c r="C26" s="6"/>
      <c r="D26" s="6"/>
      <c r="E26" s="6"/>
      <c r="F26" s="6"/>
      <c r="G26" s="6"/>
      <c r="H26" s="6"/>
      <c r="I26" s="7"/>
    </row>
    <row r="27" spans="1:9" x14ac:dyDescent="0.25">
      <c r="A27" s="8"/>
      <c r="B27" s="6"/>
      <c r="C27" s="6"/>
      <c r="D27" s="6"/>
      <c r="E27" s="6"/>
      <c r="F27" s="6"/>
      <c r="G27" s="6"/>
      <c r="H27" s="6"/>
      <c r="I27" s="7"/>
    </row>
    <row r="28" spans="1:9" ht="14.4" thickBot="1" x14ac:dyDescent="0.3">
      <c r="A28" s="52" t="s">
        <v>9</v>
      </c>
      <c r="B28" s="53"/>
      <c r="C28" s="53"/>
      <c r="D28" s="53"/>
      <c r="E28" s="53"/>
      <c r="F28" s="55" t="s">
        <v>10</v>
      </c>
      <c r="G28" s="53"/>
      <c r="H28" s="53"/>
      <c r="I28" s="54"/>
    </row>
    <row r="29" spans="1:9" x14ac:dyDescent="0.25">
      <c r="A29" s="8"/>
      <c r="B29" s="6"/>
      <c r="C29" s="6"/>
      <c r="D29" s="20" t="s">
        <v>11</v>
      </c>
      <c r="E29" s="21">
        <v>2</v>
      </c>
      <c r="F29" s="22">
        <v>1</v>
      </c>
      <c r="G29" s="23">
        <v>4</v>
      </c>
      <c r="H29" s="23">
        <v>7</v>
      </c>
      <c r="I29" s="24">
        <v>10</v>
      </c>
    </row>
    <row r="30" spans="1:9" x14ac:dyDescent="0.25">
      <c r="A30" s="8" t="s">
        <v>13</v>
      </c>
      <c r="B30" s="25" t="s">
        <v>59</v>
      </c>
      <c r="C30" s="6"/>
      <c r="D30" s="6"/>
      <c r="E30" s="6"/>
      <c r="F30" s="26"/>
      <c r="G30" s="27"/>
      <c r="H30" s="27"/>
      <c r="I30" s="28"/>
    </row>
    <row r="31" spans="1:9" ht="14.4" thickBot="1" x14ac:dyDescent="0.3">
      <c r="A31" s="8" t="s">
        <v>14</v>
      </c>
      <c r="B31" s="25" t="s">
        <v>49</v>
      </c>
      <c r="C31" s="6"/>
      <c r="D31" s="6"/>
      <c r="E31" s="6"/>
      <c r="F31" s="29"/>
      <c r="G31" s="30"/>
      <c r="H31" s="30"/>
      <c r="I31" s="31"/>
    </row>
    <row r="32" spans="1:9" ht="14.4" thickBot="1" x14ac:dyDescent="0.3">
      <c r="A32" s="8"/>
      <c r="B32" s="6"/>
      <c r="C32" s="6"/>
      <c r="D32" s="6"/>
      <c r="E32" s="32" t="s">
        <v>12</v>
      </c>
      <c r="F32" s="6"/>
      <c r="G32" s="6"/>
      <c r="H32" s="6"/>
      <c r="I32" s="33">
        <f>SUM(F30:I31)*2</f>
        <v>0</v>
      </c>
    </row>
    <row r="33" spans="1:9" x14ac:dyDescent="0.25">
      <c r="A33" s="8" t="s">
        <v>26</v>
      </c>
      <c r="B33" s="6"/>
      <c r="C33" s="6"/>
      <c r="D33" s="6"/>
      <c r="E33" s="25"/>
      <c r="F33" s="6"/>
      <c r="G33" s="6"/>
      <c r="H33" s="6"/>
      <c r="I33" s="7"/>
    </row>
    <row r="34" spans="1:9" x14ac:dyDescent="0.25">
      <c r="A34" s="34"/>
      <c r="B34" s="35"/>
      <c r="C34" s="35"/>
      <c r="D34" s="35"/>
      <c r="E34" s="35"/>
      <c r="F34" s="35"/>
      <c r="G34" s="35"/>
      <c r="H34" s="35"/>
      <c r="I34" s="36"/>
    </row>
    <row r="35" spans="1:9" x14ac:dyDescent="0.25">
      <c r="A35" s="34"/>
      <c r="B35" s="35"/>
      <c r="C35" s="35"/>
      <c r="D35" s="35"/>
      <c r="E35" s="35"/>
      <c r="F35" s="35"/>
      <c r="G35" s="35"/>
      <c r="H35" s="35"/>
      <c r="I35" s="36"/>
    </row>
    <row r="36" spans="1:9" x14ac:dyDescent="0.25">
      <c r="A36" s="37"/>
      <c r="B36" s="38"/>
      <c r="C36" s="38"/>
      <c r="D36" s="38"/>
      <c r="E36" s="38"/>
      <c r="F36" s="38"/>
      <c r="G36" s="38"/>
      <c r="H36" s="38"/>
      <c r="I36" s="39"/>
    </row>
    <row r="37" spans="1:9" ht="14.4" thickBot="1" x14ac:dyDescent="0.3">
      <c r="A37" s="52" t="s">
        <v>15</v>
      </c>
      <c r="B37" s="53"/>
      <c r="C37" s="53"/>
      <c r="D37" s="53"/>
      <c r="E37" s="53"/>
      <c r="F37" s="55" t="s">
        <v>10</v>
      </c>
      <c r="G37" s="53"/>
      <c r="H37" s="53"/>
      <c r="I37" s="54"/>
    </row>
    <row r="38" spans="1:9" x14ac:dyDescent="0.25">
      <c r="A38" s="8"/>
      <c r="B38" s="6"/>
      <c r="C38" s="6"/>
      <c r="D38" s="20" t="s">
        <v>11</v>
      </c>
      <c r="E38" s="21">
        <v>3</v>
      </c>
      <c r="F38" s="22">
        <v>1</v>
      </c>
      <c r="G38" s="23">
        <v>4</v>
      </c>
      <c r="H38" s="23">
        <v>7</v>
      </c>
      <c r="I38" s="24">
        <v>10</v>
      </c>
    </row>
    <row r="39" spans="1:9" x14ac:dyDescent="0.25">
      <c r="A39" s="8" t="s">
        <v>13</v>
      </c>
      <c r="B39" s="25" t="s">
        <v>24</v>
      </c>
      <c r="C39" s="6"/>
      <c r="D39" s="6"/>
      <c r="E39" s="6"/>
      <c r="F39" s="26"/>
      <c r="G39" s="27"/>
      <c r="H39" s="27"/>
      <c r="I39" s="28"/>
    </row>
    <row r="40" spans="1:9" x14ac:dyDescent="0.25">
      <c r="A40" s="8" t="s">
        <v>14</v>
      </c>
      <c r="B40" s="25" t="s">
        <v>25</v>
      </c>
      <c r="C40" s="6"/>
      <c r="D40" s="6"/>
      <c r="E40" s="6"/>
      <c r="F40" s="40"/>
      <c r="G40" s="41"/>
      <c r="H40" s="41"/>
      <c r="I40" s="42"/>
    </row>
    <row r="41" spans="1:9" ht="14.4" thickBot="1" x14ac:dyDescent="0.3">
      <c r="A41" s="8" t="s">
        <v>23</v>
      </c>
      <c r="B41" s="25" t="s">
        <v>50</v>
      </c>
      <c r="C41" s="6"/>
      <c r="D41" s="6"/>
      <c r="E41" s="6"/>
      <c r="F41" s="29"/>
      <c r="G41" s="30"/>
      <c r="H41" s="30"/>
      <c r="I41" s="31"/>
    </row>
    <row r="42" spans="1:9" ht="14.4" thickBot="1" x14ac:dyDescent="0.3">
      <c r="A42" s="8"/>
      <c r="B42" s="6"/>
      <c r="C42" s="6"/>
      <c r="D42" s="6"/>
      <c r="E42" s="32" t="s">
        <v>22</v>
      </c>
      <c r="F42" s="6"/>
      <c r="G42" s="6"/>
      <c r="H42" s="6"/>
      <c r="I42" s="33">
        <f>SUM(F39:I41)*3</f>
        <v>0</v>
      </c>
    </row>
    <row r="43" spans="1:9" x14ac:dyDescent="0.25">
      <c r="A43" s="8" t="s">
        <v>26</v>
      </c>
      <c r="B43" s="6"/>
      <c r="C43" s="6"/>
      <c r="D43" s="6"/>
      <c r="E43" s="25"/>
      <c r="F43" s="6"/>
      <c r="G43" s="6"/>
      <c r="H43" s="6"/>
      <c r="I43" s="7"/>
    </row>
    <row r="44" spans="1:9" x14ac:dyDescent="0.25">
      <c r="A44" s="34"/>
      <c r="B44" s="35"/>
      <c r="C44" s="35"/>
      <c r="D44" s="35"/>
      <c r="E44" s="35"/>
      <c r="F44" s="35"/>
      <c r="G44" s="35"/>
      <c r="H44" s="35"/>
      <c r="I44" s="36"/>
    </row>
    <row r="45" spans="1:9" x14ac:dyDescent="0.25">
      <c r="A45" s="34"/>
      <c r="B45" s="35"/>
      <c r="C45" s="35"/>
      <c r="D45" s="35"/>
      <c r="E45" s="35"/>
      <c r="F45" s="35"/>
      <c r="G45" s="35"/>
      <c r="H45" s="35"/>
      <c r="I45" s="36"/>
    </row>
    <row r="46" spans="1:9" x14ac:dyDescent="0.25">
      <c r="A46" s="37"/>
      <c r="B46" s="38"/>
      <c r="C46" s="38"/>
      <c r="D46" s="38"/>
      <c r="E46" s="38"/>
      <c r="F46" s="38"/>
      <c r="G46" s="38"/>
      <c r="H46" s="38"/>
      <c r="I46" s="39"/>
    </row>
    <row r="47" spans="1:9" ht="14.4" thickBot="1" x14ac:dyDescent="0.3">
      <c r="A47" s="52" t="s">
        <v>16</v>
      </c>
      <c r="B47" s="53"/>
      <c r="C47" s="53"/>
      <c r="D47" s="53"/>
      <c r="E47" s="53"/>
      <c r="F47" s="55" t="s">
        <v>10</v>
      </c>
      <c r="G47" s="53"/>
      <c r="H47" s="53"/>
      <c r="I47" s="54"/>
    </row>
    <row r="48" spans="1:9" x14ac:dyDescent="0.25">
      <c r="A48" s="8"/>
      <c r="B48" s="6"/>
      <c r="C48" s="6"/>
      <c r="D48" s="20" t="s">
        <v>11</v>
      </c>
      <c r="E48" s="21">
        <v>2</v>
      </c>
      <c r="F48" s="22">
        <v>1</v>
      </c>
      <c r="G48" s="23">
        <v>4</v>
      </c>
      <c r="H48" s="23">
        <v>7</v>
      </c>
      <c r="I48" s="24">
        <v>10</v>
      </c>
    </row>
    <row r="49" spans="1:9" x14ac:dyDescent="0.25">
      <c r="A49" s="8" t="s">
        <v>13</v>
      </c>
      <c r="B49" s="25" t="s">
        <v>60</v>
      </c>
      <c r="C49" s="6"/>
      <c r="D49" s="6"/>
      <c r="E49" s="6"/>
      <c r="F49" s="26"/>
      <c r="G49" s="27"/>
      <c r="H49" s="27"/>
      <c r="I49" s="28"/>
    </row>
    <row r="50" spans="1:9" ht="14.4" thickBot="1" x14ac:dyDescent="0.3">
      <c r="A50" s="8" t="s">
        <v>14</v>
      </c>
      <c r="B50" s="25" t="s">
        <v>51</v>
      </c>
      <c r="C50" s="6"/>
      <c r="D50" s="6"/>
      <c r="E50" s="6"/>
      <c r="F50" s="29"/>
      <c r="G50" s="30"/>
      <c r="H50" s="30"/>
      <c r="I50" s="31"/>
    </row>
    <row r="51" spans="1:9" ht="14.4" thickBot="1" x14ac:dyDescent="0.3">
      <c r="A51" s="8"/>
      <c r="B51" s="6"/>
      <c r="C51" s="6"/>
      <c r="D51" s="6"/>
      <c r="E51" s="32" t="s">
        <v>21</v>
      </c>
      <c r="F51" s="6"/>
      <c r="G51" s="6"/>
      <c r="H51" s="6"/>
      <c r="I51" s="33">
        <f>SUM(F49:I50)*2</f>
        <v>0</v>
      </c>
    </row>
    <row r="52" spans="1:9" x14ac:dyDescent="0.25">
      <c r="A52" s="8" t="s">
        <v>26</v>
      </c>
      <c r="B52" s="6"/>
      <c r="C52" s="6"/>
      <c r="D52" s="6"/>
      <c r="E52" s="6"/>
      <c r="F52" s="6"/>
      <c r="G52" s="6"/>
      <c r="H52" s="6"/>
      <c r="I52" s="7"/>
    </row>
    <row r="53" spans="1:9" x14ac:dyDescent="0.25">
      <c r="A53" s="34"/>
      <c r="B53" s="35"/>
      <c r="C53" s="35"/>
      <c r="D53" s="35"/>
      <c r="E53" s="35"/>
      <c r="F53" s="35"/>
      <c r="G53" s="35"/>
      <c r="H53" s="35"/>
      <c r="I53" s="36"/>
    </row>
    <row r="54" spans="1:9" x14ac:dyDescent="0.25">
      <c r="A54" s="34"/>
      <c r="B54" s="35"/>
      <c r="C54" s="35"/>
      <c r="D54" s="35"/>
      <c r="E54" s="35"/>
      <c r="F54" s="35"/>
      <c r="G54" s="35"/>
      <c r="H54" s="35"/>
      <c r="I54" s="36"/>
    </row>
    <row r="55" spans="1:9" x14ac:dyDescent="0.25">
      <c r="A55" s="34"/>
      <c r="B55" s="35"/>
      <c r="C55" s="35"/>
      <c r="D55" s="35"/>
      <c r="E55" s="35"/>
      <c r="F55" s="35"/>
      <c r="G55" s="35"/>
      <c r="H55" s="35"/>
      <c r="I55" s="36"/>
    </row>
    <row r="56" spans="1:9" ht="14.4" thickBot="1" x14ac:dyDescent="0.3">
      <c r="A56" s="52" t="s">
        <v>17</v>
      </c>
      <c r="B56" s="53"/>
      <c r="C56" s="53"/>
      <c r="D56" s="53"/>
      <c r="E56" s="53"/>
      <c r="F56" s="55" t="s">
        <v>10</v>
      </c>
      <c r="G56" s="53"/>
      <c r="H56" s="53"/>
      <c r="I56" s="54"/>
    </row>
    <row r="57" spans="1:9" x14ac:dyDescent="0.25">
      <c r="A57" s="8"/>
      <c r="B57" s="6"/>
      <c r="C57" s="6"/>
      <c r="D57" s="20" t="s">
        <v>11</v>
      </c>
      <c r="E57" s="21">
        <v>2</v>
      </c>
      <c r="F57" s="22">
        <v>1</v>
      </c>
      <c r="G57" s="23">
        <v>4</v>
      </c>
      <c r="H57" s="23">
        <v>7</v>
      </c>
      <c r="I57" s="24">
        <v>10</v>
      </c>
    </row>
    <row r="58" spans="1:9" x14ac:dyDescent="0.25">
      <c r="A58" s="8" t="s">
        <v>13</v>
      </c>
      <c r="B58" s="25" t="s">
        <v>52</v>
      </c>
      <c r="C58" s="6"/>
      <c r="D58" s="6"/>
      <c r="E58" s="6"/>
      <c r="F58" s="26"/>
      <c r="G58" s="27"/>
      <c r="H58" s="27"/>
      <c r="I58" s="28"/>
    </row>
    <row r="59" spans="1:9" ht="14.4" thickBot="1" x14ac:dyDescent="0.3">
      <c r="A59" s="8" t="s">
        <v>14</v>
      </c>
      <c r="B59" s="25" t="s">
        <v>53</v>
      </c>
      <c r="C59" s="6"/>
      <c r="D59" s="6"/>
      <c r="E59" s="6"/>
      <c r="F59" s="29"/>
      <c r="G59" s="30"/>
      <c r="H59" s="30"/>
      <c r="I59" s="31"/>
    </row>
    <row r="60" spans="1:9" ht="14.4" thickBot="1" x14ac:dyDescent="0.3">
      <c r="A60" s="8"/>
      <c r="B60" s="6"/>
      <c r="C60" s="6"/>
      <c r="D60" s="6"/>
      <c r="E60" s="32" t="s">
        <v>20</v>
      </c>
      <c r="F60" s="6"/>
      <c r="G60" s="6"/>
      <c r="H60" s="6"/>
      <c r="I60" s="33">
        <f>SUM(F58:I59)*2</f>
        <v>0</v>
      </c>
    </row>
    <row r="61" spans="1:9" x14ac:dyDescent="0.25">
      <c r="A61" s="8" t="s">
        <v>26</v>
      </c>
      <c r="B61" s="6"/>
      <c r="C61" s="6"/>
      <c r="D61" s="6"/>
      <c r="E61" s="6"/>
      <c r="F61" s="6"/>
      <c r="G61" s="6"/>
      <c r="H61" s="6"/>
      <c r="I61" s="7"/>
    </row>
    <row r="62" spans="1:9" x14ac:dyDescent="0.25">
      <c r="A62" s="34"/>
      <c r="B62" s="35"/>
      <c r="C62" s="35"/>
      <c r="D62" s="35"/>
      <c r="E62" s="35"/>
      <c r="F62" s="35"/>
      <c r="G62" s="35"/>
      <c r="H62" s="35"/>
      <c r="I62" s="36"/>
    </row>
    <row r="63" spans="1:9" x14ac:dyDescent="0.25">
      <c r="A63" s="34"/>
      <c r="B63" s="35"/>
      <c r="C63" s="35"/>
      <c r="D63" s="35"/>
      <c r="E63" s="35"/>
      <c r="F63" s="35"/>
      <c r="G63" s="35"/>
      <c r="H63" s="35"/>
      <c r="I63" s="36"/>
    </row>
    <row r="64" spans="1:9" x14ac:dyDescent="0.25">
      <c r="A64" s="37"/>
      <c r="B64" s="38"/>
      <c r="C64" s="38"/>
      <c r="D64" s="38"/>
      <c r="E64" s="38"/>
      <c r="F64" s="38"/>
      <c r="G64" s="38"/>
      <c r="H64" s="38"/>
      <c r="I64" s="39"/>
    </row>
    <row r="65" spans="1:9" ht="14.4" thickBot="1" x14ac:dyDescent="0.3">
      <c r="A65" s="52" t="s">
        <v>18</v>
      </c>
      <c r="B65" s="53"/>
      <c r="C65" s="53"/>
      <c r="D65" s="53"/>
      <c r="E65" s="53"/>
      <c r="F65" s="55" t="s">
        <v>10</v>
      </c>
      <c r="G65" s="53"/>
      <c r="H65" s="53"/>
      <c r="I65" s="54"/>
    </row>
    <row r="66" spans="1:9" x14ac:dyDescent="0.25">
      <c r="A66" s="8"/>
      <c r="B66" s="6"/>
      <c r="C66" s="6"/>
      <c r="D66" s="20" t="s">
        <v>11</v>
      </c>
      <c r="E66" s="21">
        <v>3</v>
      </c>
      <c r="F66" s="22">
        <v>1</v>
      </c>
      <c r="G66" s="23">
        <v>4</v>
      </c>
      <c r="H66" s="23">
        <v>7</v>
      </c>
      <c r="I66" s="24">
        <v>10</v>
      </c>
    </row>
    <row r="67" spans="1:9" x14ac:dyDescent="0.25">
      <c r="A67" s="8" t="s">
        <v>13</v>
      </c>
      <c r="B67" s="25" t="s">
        <v>33</v>
      </c>
      <c r="C67" s="6"/>
      <c r="D67" s="43"/>
      <c r="E67" s="6"/>
      <c r="F67" s="44"/>
      <c r="G67" s="45"/>
      <c r="H67" s="45"/>
      <c r="I67" s="46"/>
    </row>
    <row r="68" spans="1:9" x14ac:dyDescent="0.25">
      <c r="A68" s="8" t="s">
        <v>14</v>
      </c>
      <c r="B68" s="25" t="s">
        <v>54</v>
      </c>
      <c r="C68" s="6"/>
      <c r="D68" s="6"/>
      <c r="E68" s="6"/>
      <c r="F68" s="26"/>
      <c r="G68" s="27"/>
      <c r="H68" s="27"/>
      <c r="I68" s="28"/>
    </row>
    <row r="69" spans="1:9" ht="14.4" thickBot="1" x14ac:dyDescent="0.3">
      <c r="A69" s="8" t="s">
        <v>23</v>
      </c>
      <c r="B69" s="25" t="s">
        <v>55</v>
      </c>
      <c r="C69" s="6"/>
      <c r="D69" s="6"/>
      <c r="E69" s="6"/>
      <c r="F69" s="29"/>
      <c r="G69" s="30"/>
      <c r="H69" s="30"/>
      <c r="I69" s="31"/>
    </row>
    <row r="70" spans="1:9" ht="14.4" thickBot="1" x14ac:dyDescent="0.3">
      <c r="A70" s="8"/>
      <c r="B70" s="6"/>
      <c r="C70" s="6"/>
      <c r="D70" s="6"/>
      <c r="E70" s="32" t="s">
        <v>19</v>
      </c>
      <c r="F70" s="6"/>
      <c r="G70" s="6"/>
      <c r="H70" s="6"/>
      <c r="I70" s="33">
        <f>SUM(F67:I69)*3</f>
        <v>0</v>
      </c>
    </row>
    <row r="71" spans="1:9" x14ac:dyDescent="0.25">
      <c r="A71" s="8" t="s">
        <v>26</v>
      </c>
      <c r="B71" s="6"/>
      <c r="C71" s="6"/>
      <c r="D71" s="6"/>
      <c r="E71" s="6"/>
      <c r="F71" s="6"/>
      <c r="G71" s="6"/>
      <c r="H71" s="6"/>
      <c r="I71" s="7"/>
    </row>
    <row r="72" spans="1:9" x14ac:dyDescent="0.25">
      <c r="A72" s="34"/>
      <c r="B72" s="35"/>
      <c r="C72" s="35"/>
      <c r="D72" s="35"/>
      <c r="E72" s="35"/>
      <c r="F72" s="35"/>
      <c r="G72" s="35"/>
      <c r="H72" s="35"/>
      <c r="I72" s="36"/>
    </row>
    <row r="73" spans="1:9" x14ac:dyDescent="0.25">
      <c r="A73" s="34"/>
      <c r="B73" s="35"/>
      <c r="C73" s="35"/>
      <c r="D73" s="35"/>
      <c r="E73" s="35"/>
      <c r="F73" s="35"/>
      <c r="G73" s="35"/>
      <c r="H73" s="35"/>
      <c r="I73" s="36"/>
    </row>
    <row r="74" spans="1:9" x14ac:dyDescent="0.25">
      <c r="A74" s="37"/>
      <c r="B74" s="38"/>
      <c r="C74" s="38"/>
      <c r="D74" s="38"/>
      <c r="E74" s="38"/>
      <c r="F74" s="38"/>
      <c r="G74" s="38"/>
      <c r="H74" s="38"/>
      <c r="I74" s="39"/>
    </row>
    <row r="75" spans="1:9" ht="14.4" thickBot="1" x14ac:dyDescent="0.3">
      <c r="A75" s="52" t="s">
        <v>27</v>
      </c>
      <c r="B75" s="53"/>
      <c r="C75" s="53"/>
      <c r="D75" s="53"/>
      <c r="E75" s="53"/>
      <c r="F75" s="55" t="s">
        <v>10</v>
      </c>
      <c r="G75" s="53"/>
      <c r="H75" s="53"/>
      <c r="I75" s="54"/>
    </row>
    <row r="76" spans="1:9" x14ac:dyDescent="0.25">
      <c r="A76" s="8"/>
      <c r="B76" s="6"/>
      <c r="C76" s="6"/>
      <c r="D76" s="20" t="s">
        <v>11</v>
      </c>
      <c r="E76" s="21">
        <v>1</v>
      </c>
      <c r="F76" s="22">
        <v>1</v>
      </c>
      <c r="G76" s="23">
        <v>4</v>
      </c>
      <c r="H76" s="23">
        <v>7</v>
      </c>
      <c r="I76" s="24">
        <v>10</v>
      </c>
    </row>
    <row r="77" spans="1:9" x14ac:dyDescent="0.25">
      <c r="A77" s="8" t="s">
        <v>13</v>
      </c>
      <c r="B77" s="25" t="s">
        <v>56</v>
      </c>
      <c r="C77" s="6"/>
      <c r="D77" s="6"/>
      <c r="E77" s="6"/>
      <c r="F77" s="26"/>
      <c r="G77" s="27"/>
      <c r="H77" s="27"/>
      <c r="I77" s="28"/>
    </row>
    <row r="78" spans="1:9" ht="14.4" thickBot="1" x14ac:dyDescent="0.3">
      <c r="A78" s="8" t="s">
        <v>14</v>
      </c>
      <c r="B78" s="25" t="s">
        <v>61</v>
      </c>
      <c r="C78" s="6"/>
      <c r="D78" s="6"/>
      <c r="E78" s="6"/>
      <c r="F78" s="29"/>
      <c r="G78" s="30"/>
      <c r="H78" s="30"/>
      <c r="I78" s="31"/>
    </row>
    <row r="79" spans="1:9" ht="14.4" thickBot="1" x14ac:dyDescent="0.3">
      <c r="A79" s="8"/>
      <c r="B79" s="6"/>
      <c r="C79" s="6"/>
      <c r="D79" s="6"/>
      <c r="E79" s="32" t="s">
        <v>35</v>
      </c>
      <c r="F79" s="6"/>
      <c r="G79" s="6"/>
      <c r="H79" s="6"/>
      <c r="I79" s="33">
        <f>SUM(F77:I78)*1</f>
        <v>0</v>
      </c>
    </row>
    <row r="80" spans="1:9" x14ac:dyDescent="0.25">
      <c r="A80" s="8" t="s">
        <v>26</v>
      </c>
      <c r="B80" s="6"/>
      <c r="C80" s="6"/>
      <c r="D80" s="6"/>
      <c r="E80" s="6"/>
      <c r="F80" s="6"/>
      <c r="G80" s="6"/>
      <c r="H80" s="6"/>
      <c r="I80" s="7"/>
    </row>
    <row r="81" spans="1:9" x14ac:dyDescent="0.25">
      <c r="A81" s="34"/>
      <c r="B81" s="35"/>
      <c r="C81" s="35"/>
      <c r="D81" s="35"/>
      <c r="E81" s="35"/>
      <c r="F81" s="35"/>
      <c r="G81" s="35"/>
      <c r="H81" s="35"/>
      <c r="I81" s="36"/>
    </row>
    <row r="82" spans="1:9" x14ac:dyDescent="0.25">
      <c r="A82" s="34"/>
      <c r="B82" s="35"/>
      <c r="C82" s="35"/>
      <c r="D82" s="35"/>
      <c r="E82" s="35"/>
      <c r="F82" s="35"/>
      <c r="G82" s="35"/>
      <c r="H82" s="35"/>
      <c r="I82" s="36"/>
    </row>
    <row r="83" spans="1:9" ht="14.4" thickBot="1" x14ac:dyDescent="0.3">
      <c r="A83" s="47"/>
      <c r="B83" s="48"/>
      <c r="C83" s="48"/>
      <c r="D83" s="48"/>
      <c r="E83" s="48"/>
      <c r="F83" s="48"/>
      <c r="G83" s="48"/>
      <c r="H83" s="48"/>
      <c r="I83" s="49"/>
    </row>
    <row r="84" spans="1:9" ht="21" x14ac:dyDescent="0.4">
      <c r="A84" s="56" t="s">
        <v>48</v>
      </c>
      <c r="B84" s="53"/>
      <c r="C84" s="53"/>
      <c r="D84" s="53"/>
      <c r="E84" s="53"/>
      <c r="F84" s="55"/>
      <c r="G84" s="53"/>
      <c r="H84" s="53"/>
      <c r="I84" s="54"/>
    </row>
    <row r="85" spans="1:9" x14ac:dyDescent="0.25">
      <c r="A85" s="52" t="s">
        <v>28</v>
      </c>
      <c r="B85" s="53"/>
      <c r="C85" s="53"/>
      <c r="D85" s="53"/>
      <c r="E85" s="53"/>
      <c r="F85" s="53"/>
      <c r="G85" s="53"/>
      <c r="H85" s="53"/>
      <c r="I85" s="54"/>
    </row>
    <row r="86" spans="1:9" x14ac:dyDescent="0.25">
      <c r="A86" s="8"/>
      <c r="B86" s="6"/>
      <c r="C86" s="6"/>
      <c r="D86" s="6"/>
      <c r="E86" s="6"/>
      <c r="F86" s="6"/>
      <c r="G86" s="6"/>
      <c r="H86" s="6"/>
      <c r="I86" s="7"/>
    </row>
    <row r="87" spans="1:9" ht="17.399999999999999" x14ac:dyDescent="0.3">
      <c r="A87" s="50" t="s">
        <v>29</v>
      </c>
      <c r="B87" s="6"/>
      <c r="C87" s="51">
        <f>IF((I32+I42+I51+I60+I70+I79)/32&gt;8.5,10,IF((I32+I42+I51+I60+I70+I79)/32&gt;5.5,7,IF((I32+I42+I51+I60+I70+I79)/32&gt;2.5,4,IF((I32+I42+I51+I60+I70+I79)/32&lt;2.5,1))))</f>
        <v>1</v>
      </c>
      <c r="D87" s="6"/>
      <c r="E87" s="6"/>
      <c r="F87" s="6"/>
      <c r="G87" s="6"/>
      <c r="H87" s="6"/>
      <c r="I87" s="7"/>
    </row>
    <row r="88" spans="1:9" x14ac:dyDescent="0.25">
      <c r="A88" s="8"/>
      <c r="B88" s="6"/>
      <c r="C88" s="6"/>
      <c r="D88" s="6"/>
      <c r="E88" s="6"/>
      <c r="F88" s="6"/>
      <c r="G88" s="6"/>
      <c r="H88" s="6"/>
      <c r="I88" s="7"/>
    </row>
    <row r="89" spans="1:9" x14ac:dyDescent="0.25">
      <c r="A89" s="8" t="s">
        <v>30</v>
      </c>
      <c r="B89" s="6"/>
      <c r="C89" s="6"/>
      <c r="D89" s="6"/>
      <c r="E89" s="6"/>
      <c r="F89" s="6"/>
      <c r="G89" s="6"/>
      <c r="H89" s="6"/>
      <c r="I89" s="7"/>
    </row>
    <row r="90" spans="1:9" x14ac:dyDescent="0.25">
      <c r="A90" s="8" t="s">
        <v>31</v>
      </c>
      <c r="B90" s="6"/>
      <c r="C90" s="6"/>
      <c r="D90" s="6"/>
      <c r="E90" s="6"/>
      <c r="F90" s="6"/>
      <c r="G90" s="6"/>
      <c r="H90" s="6"/>
      <c r="I90" s="7"/>
    </row>
    <row r="91" spans="1:9" x14ac:dyDescent="0.25">
      <c r="A91" s="8"/>
      <c r="B91" s="6"/>
      <c r="C91" s="6"/>
      <c r="D91" s="6"/>
      <c r="E91" s="6"/>
      <c r="F91" s="6"/>
      <c r="G91" s="6"/>
      <c r="H91" s="6"/>
      <c r="I91" s="7"/>
    </row>
    <row r="92" spans="1:9" x14ac:dyDescent="0.25">
      <c r="A92" s="8"/>
      <c r="B92" s="6"/>
      <c r="C92" s="6"/>
      <c r="D92" s="6"/>
      <c r="E92" s="6"/>
      <c r="F92" s="6"/>
      <c r="G92" s="6"/>
      <c r="H92" s="6"/>
      <c r="I92" s="7"/>
    </row>
    <row r="93" spans="1:9" x14ac:dyDescent="0.25">
      <c r="A93" s="52" t="s">
        <v>32</v>
      </c>
      <c r="B93" s="53"/>
      <c r="C93" s="53"/>
      <c r="D93" s="53"/>
      <c r="E93" s="53"/>
      <c r="F93" s="53"/>
      <c r="G93" s="53"/>
      <c r="H93" s="53"/>
      <c r="I93" s="54"/>
    </row>
    <row r="94" spans="1:9" x14ac:dyDescent="0.25">
      <c r="A94" s="8" t="s">
        <v>34</v>
      </c>
      <c r="B94" s="6"/>
      <c r="C94" s="6"/>
      <c r="D94" s="6"/>
      <c r="E94" s="6"/>
      <c r="F94" s="6"/>
      <c r="G94" s="6"/>
      <c r="H94" s="6"/>
      <c r="I94" s="7"/>
    </row>
    <row r="95" spans="1:9" x14ac:dyDescent="0.25">
      <c r="A95" s="8" t="s">
        <v>30</v>
      </c>
      <c r="B95" s="6"/>
      <c r="C95" s="6"/>
      <c r="D95" s="6"/>
      <c r="E95" s="6"/>
      <c r="F95" s="6"/>
      <c r="G95" s="6"/>
      <c r="H95" s="6"/>
      <c r="I95" s="7"/>
    </row>
    <row r="96" spans="1:9" x14ac:dyDescent="0.25">
      <c r="A96" s="8"/>
      <c r="B96" s="6"/>
      <c r="C96" s="6"/>
      <c r="D96" s="6"/>
      <c r="E96" s="6"/>
      <c r="F96" s="6"/>
      <c r="G96" s="6"/>
      <c r="H96" s="6"/>
      <c r="I96" s="7"/>
    </row>
    <row r="97" spans="1:9" x14ac:dyDescent="0.25">
      <c r="A97" s="34"/>
      <c r="B97" s="35"/>
      <c r="C97" s="35"/>
      <c r="D97" s="35"/>
      <c r="E97" s="35"/>
      <c r="F97" s="35"/>
      <c r="G97" s="35"/>
      <c r="H97" s="35"/>
      <c r="I97" s="36"/>
    </row>
    <row r="98" spans="1:9" x14ac:dyDescent="0.25">
      <c r="A98" s="34"/>
      <c r="B98" s="35"/>
      <c r="C98" s="35"/>
      <c r="D98" s="35"/>
      <c r="E98" s="35"/>
      <c r="F98" s="35"/>
      <c r="G98" s="35"/>
      <c r="H98" s="35"/>
      <c r="I98" s="36"/>
    </row>
    <row r="99" spans="1:9" x14ac:dyDescent="0.25">
      <c r="A99" s="34"/>
      <c r="B99" s="35"/>
      <c r="C99" s="35"/>
      <c r="D99" s="35"/>
      <c r="E99" s="35"/>
      <c r="F99" s="35"/>
      <c r="G99" s="35"/>
      <c r="H99" s="35"/>
      <c r="I99" s="36"/>
    </row>
    <row r="100" spans="1:9" x14ac:dyDescent="0.25">
      <c r="A100" s="34"/>
      <c r="B100" s="35"/>
      <c r="C100" s="35"/>
      <c r="D100" s="35"/>
      <c r="E100" s="35"/>
      <c r="F100" s="35"/>
      <c r="G100" s="35"/>
      <c r="H100" s="35"/>
      <c r="I100" s="36"/>
    </row>
    <row r="101" spans="1:9" x14ac:dyDescent="0.25">
      <c r="A101" s="34"/>
      <c r="B101" s="35"/>
      <c r="C101" s="35"/>
      <c r="D101" s="35"/>
      <c r="E101" s="35"/>
      <c r="F101" s="35"/>
      <c r="G101" s="35"/>
      <c r="H101" s="35"/>
      <c r="I101" s="36"/>
    </row>
    <row r="102" spans="1:9" x14ac:dyDescent="0.25">
      <c r="A102" s="34"/>
      <c r="B102" s="35"/>
      <c r="C102" s="35"/>
      <c r="D102" s="35"/>
      <c r="E102" s="35"/>
      <c r="F102" s="35"/>
      <c r="G102" s="35"/>
      <c r="H102" s="35"/>
      <c r="I102" s="36"/>
    </row>
    <row r="103" spans="1:9" x14ac:dyDescent="0.25">
      <c r="A103" s="34"/>
      <c r="B103" s="35"/>
      <c r="C103" s="35"/>
      <c r="D103" s="35"/>
      <c r="E103" s="35"/>
      <c r="F103" s="35"/>
      <c r="G103" s="35"/>
      <c r="H103" s="35"/>
      <c r="I103" s="36"/>
    </row>
    <row r="104" spans="1:9" x14ac:dyDescent="0.25">
      <c r="A104" s="34"/>
      <c r="B104" s="35"/>
      <c r="C104" s="35"/>
      <c r="D104" s="35"/>
      <c r="E104" s="35"/>
      <c r="F104" s="35"/>
      <c r="G104" s="35"/>
      <c r="H104" s="35"/>
      <c r="I104" s="36"/>
    </row>
    <row r="105" spans="1:9" ht="14.4" thickBot="1" x14ac:dyDescent="0.3">
      <c r="A105" s="47"/>
      <c r="B105" s="48"/>
      <c r="C105" s="48"/>
      <c r="D105" s="48"/>
      <c r="E105" s="48"/>
      <c r="F105" s="48"/>
      <c r="G105" s="48"/>
      <c r="H105" s="48"/>
      <c r="I105" s="49"/>
    </row>
  </sheetData>
  <mergeCells count="7">
    <mergeCell ref="A97:I105"/>
    <mergeCell ref="A34:I36"/>
    <mergeCell ref="A44:I46"/>
    <mergeCell ref="A53:I55"/>
    <mergeCell ref="A62:I64"/>
    <mergeCell ref="A72:I74"/>
    <mergeCell ref="A81:I83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&amp;L&amp;F</oddHeader>
    <oddFooter>&amp;L&amp;P van &amp;N</oddFooter>
  </headerFooter>
  <rowBreaks count="1" manualBreakCount="1">
    <brk id="55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</dc:creator>
  <cp:lastModifiedBy>Sander Klein</cp:lastModifiedBy>
  <cp:lastPrinted>2016-02-02T08:27:57Z</cp:lastPrinted>
  <dcterms:created xsi:type="dcterms:W3CDTF">2014-04-25T09:57:07Z</dcterms:created>
  <dcterms:modified xsi:type="dcterms:W3CDTF">2016-02-02T08:30:13Z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>
    <vt:lpwstr>078732300</vt:lpwstr>
  </property>
  <property fmtid="{D5CDD505-2E9C-101B-9397-08002B2CF9AE}" pid="3">
    <vt:lpwstr>0.1</vt:lpwstr>
  </property>
  <property fmtid="{D5CDD505-2E9C-101B-9397-08002B2CF9AE}" pid="4">
    <vt:lpwstr> </vt:lpwstr>
  </property>
  <property fmtid="{D5CDD505-2E9C-101B-9397-08002B2CF9AE}" pid="5">
    <vt:lpwstr>Past performance - beoordelingsheet</vt:lpwstr>
  </property>
  <property fmtid="{D5CDD505-2E9C-101B-9397-08002B2CF9AE}" pid="6">
    <vt:lpwstr>Gemeente Noordoostpolder</vt:lpwstr>
  </property>
  <property fmtid="{D5CDD505-2E9C-101B-9397-08002B2CF9AE}" pid="7">
    <vt:lpwstr> </vt:lpwstr>
  </property>
  <property fmtid="{D5CDD505-2E9C-101B-9397-08002B2CF9AE}" pid="8">
    <vt:lpwstr>Asfaltonderhoud 2016-2017 (uitv)</vt:lpwstr>
  </property>
  <property fmtid="{D5CDD505-2E9C-101B-9397-08002B2CF9AE}" pid="9">
    <vt:lpwstr> </vt:lpwstr>
  </property>
  <property fmtid="{D5CDD505-2E9C-101B-9397-08002B2CF9AE}" pid="10">
    <vt:lpwstr>kleing</vt:lpwstr>
  </property>
  <property fmtid="{D5CDD505-2E9C-101B-9397-08002B2CF9AE}" pid="11">
    <vt:filetime>2015-12-01T14:55:20Z</vt:filetime>
  </property>
  <property fmtid="{D5CDD505-2E9C-101B-9397-08002B2CF9AE}" pid="12">
    <vt:lpwstr> </vt:lpwstr>
  </property>
  <property fmtid="{D5CDD505-2E9C-101B-9397-08002B2CF9AE}" pid="13">
    <vt:lpwstr> </vt:lpwstr>
  </property>
  <property fmtid="{D5CDD505-2E9C-101B-9397-08002B2CF9AE}" pid="14">
    <vt:lpwstr> </vt:lpwstr>
  </property>
  <property fmtid="{D5CDD505-2E9C-101B-9397-08002B2CF9AE}" pid="15">
    <vt:lpwstr> </vt:lpwstr>
  </property>
  <property fmtid="{D5CDD505-2E9C-101B-9397-08002B2CF9AE}" pid="16">
    <vt:lpwstr>Checked In</vt:lpwstr>
  </property>
  <property fmtid="{D5CDD505-2E9C-101B-9397-08002B2CF9AE}" pid="17">
    <vt:lpwstr>N.000023</vt:lpwstr>
  </property>
  <property fmtid="{D5CDD505-2E9C-101B-9397-08002B2CF9AE}" pid="18">
    <vt:lpwstr>N.000023.</vt:lpwstr>
  </property>
  <property fmtid="{D5CDD505-2E9C-101B-9397-08002B2CF9AE}" pid="19">
    <vt:lpwstr>0.1</vt:lpwstr>
  </property>
  <property fmtid="{D5CDD505-2E9C-101B-9397-08002B2CF9AE}" pid="20">
    <vt:lpwstr>Olde, J de (Jaap)</vt:lpwstr>
  </property>
  <property fmtid="{D5CDD505-2E9C-101B-9397-08002B2CF9AE}" pid="8193" name="cdpProjectleider">
    <vt:lpwstr>Olde, J de (Jaap)</vt:lpwstr>
  </property>
  <property fmtid="{D5CDD505-2E9C-101B-9397-08002B2CF9AE}" pid="8194" name="CdpVersienummerklant">
    <vt:lpwstr>0.2</vt:lpwstr>
  </property>
  <property fmtid="{D5CDD505-2E9C-101B-9397-08002B2CF9AE}" pid="8195" name="cdpWBS">
    <vt:lpwstr>N.000023.</vt:lpwstr>
  </property>
  <property fmtid="{D5CDD505-2E9C-101B-9397-08002B2CF9AE}" pid="8196" name="cdpProjectDefinitie">
    <vt:lpwstr>N.000023</vt:lpwstr>
  </property>
  <property fmtid="{D5CDD505-2E9C-101B-9397-08002B2CF9AE}" pid="8197" name="cdpStatus">
    <vt:lpwstr>Checked In</vt:lpwstr>
  </property>
  <property fmtid="{D5CDD505-2E9C-101B-9397-08002B2CF9AE}" pid="8198" name="cdpGoedgekeurdOp">
    <vt:lpwstr> </vt:lpwstr>
  </property>
  <property fmtid="{D5CDD505-2E9C-101B-9397-08002B2CF9AE}" pid="8199" name="cdpGoedgekeurdDoor">
    <vt:lpwstr> </vt:lpwstr>
  </property>
  <property fmtid="{D5CDD505-2E9C-101B-9397-08002B2CF9AE}" pid="8200" name="cdpGecontroleerdOp">
    <vt:lpwstr> </vt:lpwstr>
  </property>
  <property fmtid="{D5CDD505-2E9C-101B-9397-08002B2CF9AE}" pid="8201" name="cdpGecontroleerdDoor">
    <vt:lpwstr> </vt:lpwstr>
  </property>
  <property fmtid="{D5CDD505-2E9C-101B-9397-08002B2CF9AE}" pid="8202" name="cdpCheckindate">
    <vt:filetime>2016-02-02T08:30:46Z</vt:filetime>
  </property>
  <property fmtid="{D5CDD505-2E9C-101B-9397-08002B2CF9AE}" pid="8203" name="cdpCheckedInByUser">
    <vt:lpwstr>kleing</vt:lpwstr>
  </property>
  <property fmtid="{D5CDD505-2E9C-101B-9397-08002B2CF9AE}" pid="8204" name="cdpProjectomschrijving (2)">
    <vt:lpwstr> </vt:lpwstr>
  </property>
  <property fmtid="{D5CDD505-2E9C-101B-9397-08002B2CF9AE}" pid="8205" name="cdpProjectomschrijving (1)">
    <vt:lpwstr>Asfaltonderhoud 2016-2017 (uitv)</vt:lpwstr>
  </property>
  <property fmtid="{D5CDD505-2E9C-101B-9397-08002B2CF9AE}" pid="8206" name="cdpOpdrachtgever (2)">
    <vt:lpwstr> </vt:lpwstr>
  </property>
  <property fmtid="{D5CDD505-2E9C-101B-9397-08002B2CF9AE}" pid="8207" name="cdpOpdrachtgever (1)">
    <vt:lpwstr>Gemeente Noordoostpolder</vt:lpwstr>
  </property>
  <property fmtid="{D5CDD505-2E9C-101B-9397-08002B2CF9AE}" pid="8208" name="cdpTitel">
    <vt:lpwstr>Past performance - beoordelingsheet</vt:lpwstr>
  </property>
  <property fmtid="{D5CDD505-2E9C-101B-9397-08002B2CF9AE}" pid="8209" name="cdpSoort">
    <vt:lpwstr>Lijsten</vt:lpwstr>
  </property>
  <property fmtid="{D5CDD505-2E9C-101B-9397-08002B2CF9AE}" pid="8210" name="cdpVersienummer">
    <vt:lpwstr>0.2</vt:lpwstr>
  </property>
  <property fmtid="{D5CDD505-2E9C-101B-9397-08002B2CF9AE}" pid="8211" name="cdpFileNetID">
    <vt:lpwstr>078732300</vt:lpwstr>
  </property>
</Properties>
</file>